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62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njaporck/Desktop/"/>
    </mc:Choice>
  </mc:AlternateContent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0" windowWidth="28800" windowHeight="18000" firstSheet="1" activeTab="1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X3" i="5"/>
  <c r="X4" i="5"/>
  <c r="X5" i="5"/>
  <c r="Y2" i="5"/>
  <c r="P2" i="5"/>
  <c r="P5" i="5"/>
  <c r="P4" i="5"/>
  <c r="P3" i="5"/>
  <c r="V3" i="5"/>
  <c r="V4" i="5"/>
  <c r="V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AA3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<sst xmlns="http://schemas.openxmlformats.org/spreadsheetml/2006/main" count="856" uniqueCount="267">
  <si>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</si>
  <si>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</si>
  <si>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</si>
  <si>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</si>
  <si>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</si>
  <si>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</si>
  <si>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</si>
  <si>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</si>
  <si>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</si>
  <si>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</si>
  <si>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</si>
  <si>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</si>
  <si>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</si>
  <si>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</si>
  <si>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</si>
  <si>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</si>
  <si>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</si>
  <si>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</si>
  <si>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</si>
  <si>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</si>
  <si>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</si>
  <si>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</si>
  <si>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</si>
  <si>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</si>
  <si>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</si>
  <si>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</si>
  <si>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</si>
  <si>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</si>
  <si>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</si>
  <si>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</si>
  <si>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</si>
  <si>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</si>
  <si>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</si>
  <si>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</si>
  <si>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</si>
  <si>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</si>
  <si>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</si>
  <si>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</si>
  <si>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</si>
  <si>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</si>
  <si>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</si>
  <si>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</si>
  <si>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</si>
  <si>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</si>
  <si>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</si>
  <si>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</si>
  <si>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</si>
  <si>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</si>
  <si>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</si>
  <si>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</si>
  <si>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</si>
  <si>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</si>
  <si>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</si>
  <si>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</si>
  <si>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</si>
  <si>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</si>
  <si>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</si>
  <si>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</si>
  <si>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</si>
  <si>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</si>
  <si>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</si>
  <si>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</si>
  <si>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</si>
  <si>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</si>
  <si>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</si>
  <si>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</si>
  <si>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</si>
  <si>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</si>
  <si>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</si>
  <si>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</si>
  <si>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</si>
  <si>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</si>
  <si>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</si>
  <si>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</si>
  <si>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</si>
  <si>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</si>
  <si>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</si>
  <si>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</si>
  <si>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</si>
  <si>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</si>
  <si>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</si>
  <si>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</si>
  <si>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</si>
  <si>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</si>
  <si>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</si>
  <si>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</si>
  <si>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</si>
  <si>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</si>
  <si>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</si>
  <si>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</si>
  <si>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</si>
  <si>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</si>
  <si>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</si>
  <si>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</si>
  <si>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</si>
  <si>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</si>
  <si>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</si>
  <si>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</si>
  <si>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</si>
  <si>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</si>
  <si>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</si>
  <si>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</si>
  <si>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</si>
  <si>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</si>
  <si>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</si>
  <si>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</si>
  <si>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</si>
  <si>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</si>
  <si>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</si>
  <si>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</si>
  <si>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</si>
  <si>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</si>
  <si>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</si>
  <si>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</si>
  <si>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</si>
  <si>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</si>
  <si>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</si>
  <si>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</si>
  <si>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</si>
  <si>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</si>
  <si>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</si>
  <si>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</si>
  <si>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</si>
  <si>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</si>
  <si>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</si>
  <si>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</si>
  <si>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</si>
  <si>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</si>
  <si>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</si>
  <si>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</si>
  <si>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</si>
  <si>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</si>
  <si>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</si>
  <si>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</si>
  <si>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</si>
  <si>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</si>
  <si>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</si>
  <si>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</si>
  <si>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</si>
  <si>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</si>
  <si>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</si>
  <si>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</si>
  <si>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</si>
  <si>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</si>
  <si>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</si>
  <si>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</si>
  <si>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</si>
  <si>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</si>
  <si>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</si>
  <si>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</si>
  <si>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</si>
  <si>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</si>
  <si>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</si>
  <si>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</si>
  <si>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</si>
  <si>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</si>
  <si>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</si>
  <si>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</si>
  <si>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</si>
  <si>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</si>
  <si>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</si>
  <si>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</si>
  <si>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</si>
  <si>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</si>
  <si>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</si>
  <si>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</si>
  <si>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</si>
  <si>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</si>
  <si>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</si>
  <si>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</si>
  <si>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</si>
  <si>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</si>
  <si>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</si>
  <si>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</si>
  <si>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</si>
  <si>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</si>
  <si>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</si>
  <si>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</si>
  <si>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</si>
  <si>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</si>
  <si>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</si>
  <si>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</si>
  <si>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</si>
  <si>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</si>
  <si>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</si>
  <si>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</si>
  <si>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</si>
  <si>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</si>
  <si>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</si>
  <si>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</si>
  <si>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</si>
  <si>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</si>
  <si>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</si>
  <si>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</si>
  <si>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</si>
  <si>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</si>
  <si>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</si>
  <si>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</si>
  <si>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</si>
  <si>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</si>
  <si>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</si>
  <si>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</si>
  <si>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</si>
  <si>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</si>
  <si>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</si>
  <si>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</si>
  <si>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</si>
  <si>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</si>
  <si>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</si>
  <si>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</si>
  <si>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</si>
  <si>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</si>
  <si>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</si>
  <si>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</si>
  <si>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</si>
  <si>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</si>
  <si>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</si>
  <si>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</si>
  <si>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</si>
  <si>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</si>
  <si>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</si>
  <si>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</si>
  <si>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</si>
  <si>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</si>
  <si>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</si>
  <si>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</si>
  <si>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</si>
  <si>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</si>
  <si>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</si>
  <si>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</si>
  <si>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</si>
  <si>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</si>
  <si>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</si>
  <si>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</si>
  <si>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</si>
  <si>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</si>
  <si>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</si>
  <si>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</si>
  <si>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</si>
  <si>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</si>
  <si>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</si>
  <si>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</si>
  <si>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</si>
  <si>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</si>
  <si>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</si>
  <si>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</si>
  <si>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</si>
  <si>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</si>
  <si>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</si>
  <si>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</si>
  <si>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</si>
  <si>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</si>
  <si>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</si>
  <si>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</si>
  <si>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</si>
  <si>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</si>
  <si>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</si>
  <si>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</si>
  <si>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</si>
  <si>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</si>
  <si>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</si>
  <si>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</si>
  <si>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vanja porck</t>
  </si>
  <si>
    <t>0647944913</t>
  </si>
  <si>
    <t>vanja.porck@hotmail.nl</t>
  </si>
  <si>
    <t>man</t>
  </si>
  <si>
    <t>ajax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</si>
</sst>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.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4" Type="http://schemas.openxmlformats.org/officeDocument/2006/relationships/hyperlink" Target="#Invulformulier!A1"/><Relationship Id="rId5" Type="http://schemas.openxmlformats.org/officeDocument/2006/relationships/image" Target="../media/image8.png"/><Relationship Id="rId6" Type="http://schemas.openxmlformats.org/officeDocument/2006/relationships/hyperlink" Target="#Regels!A1"/><Relationship Id="rId7" Type="http://schemas.openxmlformats.org/officeDocument/2006/relationships/hyperlink" Target="#Speelschema!A1"/><Relationship Id="rId8" Type="http://schemas.openxmlformats.org/officeDocument/2006/relationships/image" Target="../media/image9.png"/><Relationship Id="rId1" Type="http://schemas.openxmlformats.org/officeDocument/2006/relationships/image" Target="../media/image5.png"/><Relationship Id="rId2" Type="http://schemas.openxmlformats.org/officeDocument/2006/relationships/image" Target="../media/image7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Relationship Id="rId2" Type="http://schemas.openxmlformats.org/officeDocument/2006/relationships/hyperlink" Target="#Menu!A1"/><Relationship Id="rId3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4" Type="http://schemas.openxmlformats.org/officeDocument/2006/relationships/image" Target="../media/image13.png"/><Relationship Id="rId1" Type="http://schemas.openxmlformats.org/officeDocument/2006/relationships/image" Target="../media/image12.png"/><Relationship Id="rId2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Relationship Id="rId2" Type="http://schemas.openxmlformats.org/officeDocument/2006/relationships/hyperlink" Target="#Menu!A1"/><Relationship Id="rId3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xmlns="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xmlns="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xmlns="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xmlns="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xmlns="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xmlns="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xmlns="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xmlns="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xmlns="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xmlns="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xmlns="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xmlns="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xmlns="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xmlns="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xmlns="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FC3B97A4-1D83-4532-8923-C7964FDE7C3C}"/>
            </a:ext>
          </a:extLst>
        </xdr:cNvPr>
        <xdr:cNvGrpSpPr/>
      </xdr:nvGrpSpPr>
      <xdr:grpSpPr>
        <a:xfrm>
          <a:off x="13279421" y="235231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 enableFormatConditionsCalculation="0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 enableFormatConditionsCalculation="0"/>
  <dimension ref="A1:AAC306"/>
  <sheetViews>
    <sheetView showGridLines="0" showRowColHeaders="0" tabSelected="1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 enableFormatConditionsCalculation="0"/>
  <dimension ref="A1:BQ80"/>
  <sheetViews>
    <sheetView showGridLines="0" showRowColHeaders="0" zoomScale="70" zoomScaleNormal="70" zoomScalePageLayoutView="70" workbookViewId="0">
      <selection activeCell="U6" sqref="U6"/>
    </sheetView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 enableFormatConditionsCalculation="0">
    <pageSetUpPr autoPageBreaks="0"/>
  </sheetPr>
  <dimension ref="A1:BT129"/>
  <sheetViews>
    <sheetView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 enableFormatConditionsCalculation="0">
    <pageSetUpPr fitToPage="1"/>
  </sheetPr>
  <dimension ref="A1:AB161"/>
  <sheetViews>
    <sheetView showGridLines="0" showRowColHeaders="0" zoomScale="90" zoomScaleNormal="90" zoomScalePageLayoutView="90" workbookViewId="0">
      <selection activeCell="S40" sqref="S40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265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266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137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5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127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21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2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30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16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17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29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108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2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34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28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2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35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24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138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21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2</v>
      </c>
      <c r="L34" s="19"/>
      <c r="M34" s="12">
        <v>2</v>
      </c>
      <c r="N34" s="7"/>
      <c r="O34" s="7"/>
      <c r="P34" s="125" t="s">
        <v>21</v>
      </c>
      <c r="Q34" s="12">
        <v>1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2</v>
      </c>
      <c r="L35" s="19"/>
      <c r="M35" s="12">
        <v>2</v>
      </c>
      <c r="N35" s="7"/>
      <c r="O35" s="7"/>
      <c r="P35" s="125" t="s">
        <v>141</v>
      </c>
      <c r="Q35" s="12">
        <v>4</v>
      </c>
      <c r="R35" s="7"/>
      <c r="S35" s="45" t="s">
        <v>16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2</v>
      </c>
      <c r="L37" s="19"/>
      <c r="M37" s="12">
        <v>1</v>
      </c>
      <c r="N37" s="8"/>
      <c r="O37" s="7"/>
      <c r="P37" s="125" t="s">
        <v>19</v>
      </c>
      <c r="Q37" s="12">
        <v>2</v>
      </c>
      <c r="R37" s="7"/>
      <c r="S37" s="45" t="s">
        <v>17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2</v>
      </c>
      <c r="L39" s="19"/>
      <c r="M39" s="12">
        <v>2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30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127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3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4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1</v>
      </c>
      <c r="L52" s="19"/>
      <c r="M52" s="12">
        <v>1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 enableFormatConditionsCalculation="0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België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>
        <f>IF(COUNTIF(Invulformulier!$S$12:$S$27,Backsheet!$B4)&gt;=1,"",ROW())</f>
        <v>4</v>
      </c>
      <c r="G4" s="129" t="str">
        <f t="shared" si="0"/>
        <v>Canada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Costa Rica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Ecuador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Ghana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Iran</v>
      </c>
      <c r="H8" s="134">
        <f>IF(COUNTIF(Invulformulier!$S$30:$S$37,Backsheet!$B8)&gt;=1,"",ROW())</f>
        <v>8</v>
      </c>
      <c r="I8" s="130" t="str">
        <f t="shared" si="4"/>
        <v>Engeland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Japan</v>
      </c>
      <c r="H9" s="134" t="str">
        <f>IF(COUNTIF(Invulformulier!$S$30:$S$37,Backsheet!$B9)&gt;=1,"",ROW())</f>
        <v/>
      </c>
      <c r="I9" s="130" t="str">
        <f t="shared" si="4"/>
        <v>Ghana</v>
      </c>
      <c r="J9" s="129">
        <f>IF(COUNTIF(Invulformulier!$S$40:$S$43,Backsheet!$B9)&gt;=1,"",ROW())</f>
        <v>9</v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Kameroen</v>
      </c>
      <c r="H10" s="134">
        <f>IF(COUNTIF(Invulformulier!$S$30:$S$37,Backsheet!$B10)&gt;=1,"",ROW())</f>
        <v>10</v>
      </c>
      <c r="I10" s="130" t="str">
        <f t="shared" si="4"/>
        <v>Iran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>
        <f>IF(COUNTIF(Invulformulier!$S$30:$S$37,Backsheet!$B11)&gt;=1,"",ROW())</f>
        <v>11</v>
      </c>
      <c r="I11" s="130" t="str">
        <f t="shared" si="4"/>
        <v>Japan</v>
      </c>
      <c r="J11" s="129" t="str">
        <f>IF(COUNTIF(Invulformulier!$S$40:$S$43,Backsheet!$B11)&gt;=1,"",ROW())</f>
        <v/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Kameroen</v>
      </c>
      <c r="J12" s="129" t="str">
        <f>IF(COUNTIF(Invulformulier!$S$40:$S$43,Backsheet!$B12)&gt;=1,"",ROW())</f>
        <v/>
      </c>
      <c r="K12" s="129" t="str">
        <f t="shared" si="3"/>
        <v>Kameroen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 t="str">
        <f>IF(COUNTIF(Invulformulier!$S$30:$S$37,Backsheet!$B17)&gt;=1,"",ROW())</f>
        <v/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">
      <c r="A18">
        <v>17</v>
      </c>
      <c r="B18" t="s">
        <v>137</v>
      </c>
      <c r="C18" s="153" t="s">
        <v>221</v>
      </c>
      <c r="F18" s="128" t="str">
        <f>IF(COUNTIF(Invulformulier!$S$12:$S$27,Backsheet!$B18)&gt;=1,"",ROW())</f>
        <v/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Menu</vt:lpstr>
      <vt:lpstr>Speelschema</vt:lpstr>
      <vt:lpstr>Regels</vt:lpstr>
      <vt:lpstr>Invulformulier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Office-gebruiker</cp:lastModifiedBy>
  <cp:lastPrinted>2021-05-25T14:00:53Z</cp:lastPrinted>
  <dcterms:created xsi:type="dcterms:W3CDTF">2021-05-22T11:33:14Z</dcterms:created>
  <dcterms:modified xsi:type="dcterms:W3CDTF">2022-11-15T11:04:33Z</dcterms:modified>
</cp:coreProperties>
</file>